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Josep\Desktop\"/>
    </mc:Choice>
  </mc:AlternateContent>
  <xr:revisionPtr revIDLastSave="0" documentId="13_ncr:1_{D0FAFFAE-A1A7-4F2A-B217-8DCA842D63F4}" xr6:coauthVersionLast="47" xr6:coauthVersionMax="47" xr10:uidLastSave="{00000000-0000-0000-0000-000000000000}"/>
  <bookViews>
    <workbookView xWindow="-6540" yWindow="1068" windowWidth="20736" windowHeight="10860" tabRatio="706" xr2:uid="{00000000-000D-0000-FFFF-FFFF00000000}"/>
  </bookViews>
  <sheets>
    <sheet name="Simulación Verano" sheetId="4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41" l="1"/>
  <c r="G17" i="41"/>
  <c r="G26" i="41"/>
  <c r="H26" i="41" s="1"/>
  <c r="G15" i="41"/>
  <c r="G19" i="41"/>
  <c r="H19" i="41" s="1"/>
  <c r="G18" i="41"/>
  <c r="H18" i="41" s="1"/>
  <c r="H15" i="41" l="1"/>
  <c r="G16" i="41"/>
  <c r="H16" i="41" s="1"/>
  <c r="G22" i="41" l="1"/>
  <c r="H22" i="41"/>
  <c r="G23" i="41" s="1"/>
  <c r="H17" i="41"/>
</calcChain>
</file>

<file path=xl/sharedStrings.xml><?xml version="1.0" encoding="utf-8"?>
<sst xmlns="http://schemas.openxmlformats.org/spreadsheetml/2006/main" count="24" uniqueCount="22">
  <si>
    <t>Martes</t>
  </si>
  <si>
    <t>Miércoles</t>
  </si>
  <si>
    <t>Jueves</t>
  </si>
  <si>
    <t>Viernes</t>
  </si>
  <si>
    <t>Lunes</t>
  </si>
  <si>
    <t>Entrada</t>
  </si>
  <si>
    <t>Descanso</t>
  </si>
  <si>
    <t>Días</t>
  </si>
  <si>
    <t>Domingo</t>
  </si>
  <si>
    <t>Sábado</t>
  </si>
  <si>
    <t>Total horas semana</t>
  </si>
  <si>
    <t>Salida</t>
  </si>
  <si>
    <t>Tiempo trabajado</t>
  </si>
  <si>
    <t>Invierno</t>
  </si>
  <si>
    <t xml:space="preserve">Verano </t>
  </si>
  <si>
    <t>Horas diarias</t>
  </si>
  <si>
    <t>Horas semanales</t>
  </si>
  <si>
    <t>Semana 12/07/2021 al 18/07/2021</t>
  </si>
  <si>
    <t>Total horas semana anterior</t>
  </si>
  <si>
    <t>Tiempo  acumulado</t>
  </si>
  <si>
    <t>Total de horas a compensar está semana/ diarias</t>
  </si>
  <si>
    <t>Total horas final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</si>
</sst>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/>
    </xf>
    <xf numFmtId="2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46" fontId="0" fillId="0" borderId="1" xfId="0" applyNumberFormat="1" applyBorder="1" applyAlignment="1">
      <alignment horizontal="center" vertical="center"/>
    </xf>
    <xf numFmtId="46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0" fillId="0" borderId="0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10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46" fontId="0" fillId="0" borderId="0" xfId="0" applyNumberFormat="1"/>
    <xf numFmtId="46" fontId="0" fillId="9" borderId="1" xfId="0" applyNumberFormat="1" applyFill="1" applyBorder="1" applyAlignment="1">
      <alignment horizontal="center" vertical="center"/>
    </xf>
    <xf numFmtId="46" fontId="0" fillId="7" borderId="1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3" borderId="1" xfId="0" applyFill="1" applyBorder="1"/>
    <xf numFmtId="46" fontId="0" fillId="2" borderId="1" xfId="0" applyNumberFormat="1" applyFill="1" applyBorder="1" applyAlignment="1">
      <alignment horizontal="center" vertical="center"/>
    </xf>
    <xf numFmtId="46" fontId="0" fillId="0" borderId="6" xfId="0" applyNumberFormat="1" applyBorder="1" applyAlignment="1">
      <alignment horizontal="center"/>
    </xf>
    <xf numFmtId="46" fontId="2" fillId="0" borderId="1" xfId="0" applyNumberFormat="1" applyFont="1" applyBorder="1" applyAlignment="1">
      <alignment horizontal="center"/>
    </xf>
    <xf numFmtId="46" fontId="0" fillId="0" borderId="2" xfId="0" applyNumberFormat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14" borderId="1" xfId="0" applyFill="1" applyBorder="1"/>
    <xf numFmtId="46" fontId="0" fillId="14" borderId="1" xfId="0" applyNumberFormat="1" applyFill="1" applyBorder="1"/>
  </cellXfs>
  <cellStyles count="1"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E4E84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J28"/>
  <sheetViews>
    <sheetView tabSelected="1" workbookViewId="0">
      <selection activeCell="B15" sqref="B15"/>
    </sheetView>
  </sheetViews>
  <sheetFormatPr baseColWidth="10" defaultRowHeight="14.4" x14ac:dyDescent="0.3"/>
  <cols>
    <col min="3" max="3" width="16.6640625" bestFit="1" customWidth="1"/>
    <col min="4" max="4" width="14.6640625" bestFit="1" customWidth="1"/>
    <col min="5" max="5" width="15.6640625" bestFit="1" customWidth="1"/>
    <col min="6" max="6" width="16.44140625" bestFit="1" customWidth="1"/>
    <col min="7" max="7" width="16.6640625" bestFit="1" customWidth="1"/>
    <col min="8" max="8" width="18.44140625" bestFit="1" customWidth="1"/>
    <col min="9" max="9" width="11.88671875" bestFit="1" customWidth="1"/>
  </cols>
  <sheetData>
    <row r="3" spans="2:8" x14ac:dyDescent="0.3">
      <c r="C3" s="14" t="s">
        <v>13</v>
      </c>
      <c r="E3" s="20"/>
    </row>
    <row r="4" spans="2:8" x14ac:dyDescent="0.3">
      <c r="C4" s="15" t="s">
        <v>15</v>
      </c>
      <c r="D4" s="18">
        <v>0.31944444444444448</v>
      </c>
      <c r="E4" s="21"/>
      <c r="G4" s="4"/>
      <c r="H4" s="4"/>
    </row>
    <row r="5" spans="2:8" x14ac:dyDescent="0.3">
      <c r="C5" s="15" t="s">
        <v>16</v>
      </c>
      <c r="D5" s="18">
        <v>1.5972222222222223</v>
      </c>
      <c r="E5" s="22"/>
      <c r="H5" s="2"/>
    </row>
    <row r="6" spans="2:8" x14ac:dyDescent="0.3">
      <c r="C6" s="3"/>
      <c r="E6" s="20"/>
    </row>
    <row r="7" spans="2:8" x14ac:dyDescent="0.3">
      <c r="B7" s="11"/>
      <c r="F7" s="12"/>
    </row>
    <row r="8" spans="2:8" x14ac:dyDescent="0.3">
      <c r="B8" s="11"/>
      <c r="C8" s="10" t="s">
        <v>14</v>
      </c>
      <c r="D8" s="13"/>
      <c r="E8" s="13"/>
      <c r="F8" s="12"/>
    </row>
    <row r="9" spans="2:8" x14ac:dyDescent="0.3">
      <c r="B9" s="11"/>
      <c r="C9" s="16" t="s">
        <v>15</v>
      </c>
      <c r="D9" s="19">
        <v>0.29166666666666669</v>
      </c>
      <c r="E9" s="21"/>
      <c r="F9" s="12"/>
    </row>
    <row r="10" spans="2:8" x14ac:dyDescent="0.3">
      <c r="B10" s="11"/>
      <c r="C10" s="16" t="s">
        <v>16</v>
      </c>
      <c r="D10" s="19">
        <v>1.4583333333333333</v>
      </c>
      <c r="E10" s="22"/>
      <c r="F10" s="12"/>
    </row>
    <row r="11" spans="2:8" x14ac:dyDescent="0.3">
      <c r="B11" s="11"/>
      <c r="C11" s="12"/>
      <c r="D11" s="12"/>
      <c r="E11" s="12"/>
      <c r="F11" s="12"/>
    </row>
    <row r="12" spans="2:8" x14ac:dyDescent="0.3">
      <c r="B12" s="11"/>
      <c r="C12" s="12"/>
      <c r="D12" s="12"/>
      <c r="E12" s="12"/>
      <c r="F12" s="12"/>
    </row>
    <row r="13" spans="2:8" x14ac:dyDescent="0.3">
      <c r="C13" s="28" t="s">
        <v>17</v>
      </c>
      <c r="D13" s="28"/>
      <c r="E13" s="28"/>
      <c r="F13" s="28"/>
      <c r="G13" s="28"/>
      <c r="H13" s="28"/>
    </row>
    <row r="14" spans="2:8" x14ac:dyDescent="0.3">
      <c r="C14" s="8" t="s">
        <v>7</v>
      </c>
      <c r="D14" s="8" t="s">
        <v>5</v>
      </c>
      <c r="E14" s="8" t="s">
        <v>6</v>
      </c>
      <c r="F14" s="8" t="s">
        <v>11</v>
      </c>
      <c r="G14" s="8" t="s">
        <v>12</v>
      </c>
      <c r="H14" s="8" t="s">
        <v>19</v>
      </c>
    </row>
    <row r="15" spans="2:8" x14ac:dyDescent="0.3">
      <c r="B15" s="37"/>
      <c r="C15" s="9" t="s">
        <v>4</v>
      </c>
      <c r="D15" s="5">
        <v>0.34166666666666662</v>
      </c>
      <c r="E15" s="5">
        <v>0</v>
      </c>
      <c r="F15" s="5">
        <v>0.6381944444444444</v>
      </c>
      <c r="G15" s="5">
        <f>F15-D15-E15</f>
        <v>0.29652777777777778</v>
      </c>
      <c r="H15" s="1" t="str">
        <f>IF(G15&lt; D9,"-"&amp;TEXT(D9-G15,"hh:mm:ss"),TEXT(G15-D9,"HH:MM:ss"))</f>
        <v>00:07:00</v>
      </c>
    </row>
    <row r="16" spans="2:8" x14ac:dyDescent="0.3">
      <c r="B16" s="38"/>
      <c r="C16" s="9" t="s">
        <v>0</v>
      </c>
      <c r="D16" s="5">
        <v>0.33749999999999997</v>
      </c>
      <c r="E16" s="5">
        <v>0</v>
      </c>
      <c r="F16" s="5">
        <v>0.63611111111111118</v>
      </c>
      <c r="G16" s="5">
        <f>F16-D16-E16</f>
        <v>0.29861111111111122</v>
      </c>
      <c r="H16" s="1" t="str">
        <f>IF(G16&lt; D9,"-"&amp;TEXT(D9-G16,"hh:mm:ss"),TEXT(G16-D9,"hh:mm:ss"))</f>
        <v>00:10:00</v>
      </c>
    </row>
    <row r="17" spans="2:10" x14ac:dyDescent="0.3">
      <c r="B17" s="37"/>
      <c r="C17" s="9" t="s">
        <v>1</v>
      </c>
      <c r="D17" s="5">
        <v>0.34791666666666665</v>
      </c>
      <c r="E17" s="5">
        <v>0</v>
      </c>
      <c r="F17" s="5">
        <v>0.62569444444444444</v>
      </c>
      <c r="G17" s="5">
        <f>F17-D17-E17</f>
        <v>0.27777777777777779</v>
      </c>
      <c r="H17" s="1" t="str">
        <f>IF(G17&lt; D9,"-"&amp;TEXT(D9-G17,"hh:mm:ss"),TEXT(G17-D9,"HH:MM:ss"))</f>
        <v>-00:20:00</v>
      </c>
    </row>
    <row r="18" spans="2:10" x14ac:dyDescent="0.3">
      <c r="B18" s="37"/>
      <c r="C18" s="9" t="s">
        <v>2</v>
      </c>
      <c r="D18" s="5">
        <v>0.3125</v>
      </c>
      <c r="E18" s="5">
        <v>0</v>
      </c>
      <c r="F18" s="5">
        <v>0.59722222222222221</v>
      </c>
      <c r="G18" s="5">
        <f>F18-D18-E18</f>
        <v>0.28472222222222221</v>
      </c>
      <c r="H18" s="1" t="str">
        <f>IF(G18&lt; D9,"-"&amp;TEXT(D9-G18,"hh:mm:ss"),TEXT(G18-D9,"HH:MM:ss"))</f>
        <v>-00:10:00</v>
      </c>
    </row>
    <row r="19" spans="2:10" x14ac:dyDescent="0.3">
      <c r="B19" s="37"/>
      <c r="C19" s="9" t="s">
        <v>3</v>
      </c>
      <c r="D19" s="5">
        <v>0.33888888888888885</v>
      </c>
      <c r="E19" s="5">
        <v>0</v>
      </c>
      <c r="F19" s="5">
        <v>0.64722222222222225</v>
      </c>
      <c r="G19" s="5">
        <f>F19-D19-E19</f>
        <v>0.3083333333333334</v>
      </c>
      <c r="H19" s="1" t="str">
        <f>IF(G19&lt; D9,"-"&amp;TEXT(D9-G19,"hh:mm:ss"),TEXT(G19-D9,"HH:MM:ss"))</f>
        <v>00:24:00</v>
      </c>
    </row>
    <row r="20" spans="2:10" x14ac:dyDescent="0.3">
      <c r="C20" s="7" t="s">
        <v>9</v>
      </c>
      <c r="D20" s="6"/>
      <c r="E20" s="6"/>
      <c r="F20" s="6"/>
      <c r="G20" s="6"/>
      <c r="H20" s="23"/>
    </row>
    <row r="21" spans="2:10" x14ac:dyDescent="0.3">
      <c r="C21" s="7" t="s">
        <v>8</v>
      </c>
      <c r="D21" s="6"/>
      <c r="E21" s="6"/>
      <c r="F21" s="6"/>
      <c r="G21" s="6"/>
      <c r="H21" s="23"/>
    </row>
    <row r="22" spans="2:10" x14ac:dyDescent="0.3">
      <c r="C22" s="29" t="s">
        <v>10</v>
      </c>
      <c r="D22" s="30"/>
      <c r="E22" s="30"/>
      <c r="F22" s="31"/>
      <c r="G22" s="5">
        <f>SUM(G15:G19)</f>
        <v>1.4659722222222225</v>
      </c>
      <c r="H22" s="27">
        <f>G22-D10</f>
        <v>7.6388888888891948E-3</v>
      </c>
    </row>
    <row r="23" spans="2:10" x14ac:dyDescent="0.3">
      <c r="C23" s="32" t="s">
        <v>21</v>
      </c>
      <c r="D23" s="32"/>
      <c r="E23" s="32"/>
      <c r="F23" s="32"/>
      <c r="G23" s="26">
        <f>D10+(H22+H25)</f>
        <v>1.4826388888888891</v>
      </c>
      <c r="H23" s="25"/>
    </row>
    <row r="25" spans="2:10" x14ac:dyDescent="0.3">
      <c r="C25" s="33" t="s">
        <v>18</v>
      </c>
      <c r="D25" s="33"/>
      <c r="E25" s="33"/>
      <c r="F25" s="33"/>
      <c r="G25" s="5">
        <v>1.4749999999999999</v>
      </c>
      <c r="H25" s="5">
        <f>G25-D10</f>
        <v>1.6666666666666607E-2</v>
      </c>
    </row>
    <row r="26" spans="2:10" x14ac:dyDescent="0.3">
      <c r="C26" s="34" t="s">
        <v>20</v>
      </c>
      <c r="D26" s="35"/>
      <c r="E26" s="35"/>
      <c r="F26" s="36"/>
      <c r="G26" s="24">
        <f>D10-H25</f>
        <v>1.4416666666666667</v>
      </c>
      <c r="H26" s="24">
        <f>G26/5</f>
        <v>0.28833333333333333</v>
      </c>
    </row>
    <row r="28" spans="2:10" x14ac:dyDescent="0.3">
      <c r="E28" s="17"/>
      <c r="F28" s="17"/>
      <c r="H28" s="17"/>
      <c r="I28" s="17"/>
      <c r="J28" s="17"/>
    </row>
  </sheetData>
  <mergeCells count="5">
    <mergeCell ref="C26:F26"/>
    <mergeCell ref="C23:F23"/>
    <mergeCell ref="C22:F22"/>
    <mergeCell ref="C13:H13"/>
    <mergeCell ref="C25:F25"/>
  </mergeCells>
  <conditionalFormatting sqref="H15:H19">
    <cfRule type="cellIs" dxfId="29" priority="34" operator="greaterThan">
      <formula>0.0000115740740740741</formula>
    </cfRule>
    <cfRule type="cellIs" dxfId="28" priority="35" operator="lessThan">
      <formula>0</formula>
    </cfRule>
  </conditionalFormatting>
  <conditionalFormatting sqref="J17">
    <cfRule type="cellIs" dxfId="27" priority="33" operator="lessThan">
      <formula>0</formula>
    </cfRule>
  </conditionalFormatting>
  <conditionalFormatting sqref="G22 G25">
    <cfRule type="cellIs" dxfId="26" priority="27" operator="equal">
      <formula>1.45833333333333</formula>
    </cfRule>
    <cfRule type="cellIs" dxfId="25" priority="29" operator="lessThan">
      <formula>1.45832175925926</formula>
    </cfRule>
    <cfRule type="cellIs" dxfId="24" priority="30" operator="greaterThan">
      <formula>1.45833333333333</formula>
    </cfRule>
    <cfRule type="cellIs" dxfId="23" priority="31" operator="greaterThan">
      <formula>1.45833333333333</formula>
    </cfRule>
  </conditionalFormatting>
  <conditionalFormatting sqref="G25">
    <cfRule type="cellIs" dxfId="22" priority="28" operator="lessThan">
      <formula>1.45833333333333</formula>
    </cfRule>
  </conditionalFormatting>
  <conditionalFormatting sqref="H22 H25">
    <cfRule type="cellIs" dxfId="21" priority="26" operator="greaterThan">
      <formula>0</formula>
    </cfRule>
  </conditionalFormatting>
  <conditionalFormatting sqref="H25">
    <cfRule type="cellIs" dxfId="20" priority="21" operator="lessThan">
      <formula>$G$25-$D$10</formula>
    </cfRule>
    <cfRule type="cellIs" dxfId="19" priority="24" operator="equal">
      <formula>0</formula>
    </cfRule>
  </conditionalFormatting>
  <conditionalFormatting sqref="H22">
    <cfRule type="cellIs" dxfId="18" priority="20" operator="lessThan">
      <formula>$G$22-$D$10</formula>
    </cfRule>
    <cfRule type="cellIs" dxfId="17" priority="23" operator="equal">
      <formula>0</formula>
    </cfRule>
  </conditionalFormatting>
  <conditionalFormatting sqref="H26">
    <cfRule type="cellIs" dxfId="16" priority="19" operator="greaterThan">
      <formula>"00:00:00-$H$24"</formula>
    </cfRule>
  </conditionalFormatting>
  <conditionalFormatting sqref="G15:G19">
    <cfRule type="cellIs" dxfId="15" priority="36" operator="equal">
      <formula>$H$26</formula>
    </cfRule>
    <cfRule type="cellIs" dxfId="14" priority="37" operator="equal">
      <formula>"H25"</formula>
    </cfRule>
    <cfRule type="cellIs" dxfId="13" priority="38" operator="equal">
      <formula>$H$26</formula>
    </cfRule>
    <cfRule type="cellIs" dxfId="12" priority="39" operator="equal">
      <formula>$H$26</formula>
    </cfRule>
    <cfRule type="cellIs" dxfId="11" priority="40" operator="lessThan">
      <formula>$H$26</formula>
    </cfRule>
    <cfRule type="cellIs" dxfId="10" priority="41" operator="greaterThan">
      <formula>$H$26</formula>
    </cfRule>
    <cfRule type="cellIs" dxfId="9" priority="42" operator="equal">
      <formula>0.291666666666667</formula>
    </cfRule>
  </conditionalFormatting>
  <conditionalFormatting sqref="G23">
    <cfRule type="cellIs" dxfId="8" priority="7" operator="lessThan">
      <formula>1.45833333333333</formula>
    </cfRule>
    <cfRule type="cellIs" dxfId="7" priority="6" operator="greaterThan">
      <formula>1.45833333333333</formula>
    </cfRule>
    <cfRule type="cellIs" dxfId="6" priority="5" operator="lessThan">
      <formula>1.45833333333333</formula>
    </cfRule>
    <cfRule type="cellIs" dxfId="5" priority="4" operator="equal">
      <formula>1.45833333333333</formula>
    </cfRule>
    <cfRule type="cellIs" dxfId="4" priority="3" operator="greaterThan">
      <formula>1.45834490740741</formula>
    </cfRule>
  </conditionalFormatting>
  <conditionalFormatting sqref="H23">
    <cfRule type="cellIs" dxfId="3" priority="2" operator="lessThan">
      <formula>0</formula>
    </cfRule>
    <cfRule type="cellIs" dxfId="2" priority="1" operator="greaterThan">
      <formula>0.000694444444444444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2" operator="containsText" id="{DE1BB351-6A4F-40C2-B35A-2B388942F55B}">
            <xm:f>NOT(ISERROR(SEARCH("-",H15)))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H15:H19</xm:sqref>
        </x14:conditionalFormatting>
        <x14:conditionalFormatting xmlns:xm="http://schemas.microsoft.com/office/excel/2006/main">
          <x14:cfRule type="containsText" priority="25" operator="containsText" id="{EFAC7CCC-6747-4B31-B858-70E5B827D5FD}">
            <xm:f>NOT(ISERROR(SEARCH("-",H22)))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H22 H25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Simulación Verano</vt:lpstr>
    </vt:vector>
  </TitlesOfParts>
  <Company>TRAGSA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Hernandez, Noemi</dc:creator>
  <cp:lastModifiedBy>Josep</cp:lastModifiedBy>
  <dcterms:created xsi:type="dcterms:W3CDTF">2020-11-12T09:03:20Z</dcterms:created>
  <dcterms:modified xsi:type="dcterms:W3CDTF">2021-07-15T08:51:20Z</dcterms:modified>
</cp:coreProperties>
</file>